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35" windowHeight="9975"/>
  </bookViews>
  <sheets>
    <sheet name="Др30б" sheetId="1" r:id="rId1"/>
  </sheets>
  <calcPr calcId="114210"/>
</workbook>
</file>

<file path=xl/calcChain.xml><?xml version="1.0" encoding="utf-8"?>
<calcChain xmlns="http://schemas.openxmlformats.org/spreadsheetml/2006/main">
  <c r="F14" i="1"/>
  <c r="F5"/>
  <c r="F9"/>
  <c r="F10"/>
  <c r="F11"/>
  <c r="F12"/>
  <c r="F13"/>
  <c r="F20"/>
</calcChain>
</file>

<file path=xl/sharedStrings.xml><?xml version="1.0" encoding="utf-8"?>
<sst xmlns="http://schemas.openxmlformats.org/spreadsheetml/2006/main" count="75" uniqueCount="54">
  <si>
    <t>Наименование работ</t>
  </si>
  <si>
    <t>Обоснование</t>
  </si>
  <si>
    <t>Единица измерения</t>
  </si>
  <si>
    <t>цена за единицу, руб.</t>
  </si>
  <si>
    <t>объем</t>
  </si>
  <si>
    <t>Итого, руб.</t>
  </si>
  <si>
    <t>Сроки выполнения работ</t>
  </si>
  <si>
    <t>1 неделя</t>
  </si>
  <si>
    <t>Замена розеток электрических</t>
  </si>
  <si>
    <t>ТЕРР67-14-01</t>
  </si>
  <si>
    <t>шт</t>
  </si>
  <si>
    <t>В течение года</t>
  </si>
  <si>
    <t>1 день</t>
  </si>
  <si>
    <t>ТЕРр65-05-03</t>
  </si>
  <si>
    <t>Ревизия задвижек ЦО без снятия с места диаметром трубопровода до 100 мм</t>
  </si>
  <si>
    <t>ТЕРр65-05-02</t>
  </si>
  <si>
    <t>Ревизия задвижки диаметром трубопровода до 57 мм на ГВС без снятия с места</t>
  </si>
  <si>
    <t xml:space="preserve">Гидравлическое испытание трубопроводов систем отопления, водопровода и горячего водоснабжения до 50 </t>
  </si>
  <si>
    <t>ТЕРр16-07-005-01</t>
  </si>
  <si>
    <t>1000 м3</t>
  </si>
  <si>
    <t>Промывка системы ЦО</t>
  </si>
  <si>
    <t>Калькуляция</t>
  </si>
  <si>
    <t>Профобход ГВС, ХВС, канализации 1 раз в год</t>
  </si>
  <si>
    <t>100 кв</t>
  </si>
  <si>
    <t xml:space="preserve">   Подрядчик (субподрядчик)</t>
  </si>
  <si>
    <t xml:space="preserve">                                                  Заказчик (Генподрядчик)</t>
  </si>
  <si>
    <t xml:space="preserve">                                                 </t>
  </si>
  <si>
    <t>Смена ламп накаливания</t>
  </si>
  <si>
    <t>По заявке 1 день</t>
  </si>
  <si>
    <t>ТЕРр67-14-02</t>
  </si>
  <si>
    <t>Монтаж заглушек диаметром трубопровода до 100 мм на ЦО</t>
  </si>
  <si>
    <t>Демонтаж заглушек диаметром трубопровода до 100 мм на ЦО</t>
  </si>
  <si>
    <t>кол-во ЭУ</t>
  </si>
  <si>
    <t>Профобход элеваторных узлов 6 раз в год</t>
  </si>
  <si>
    <t>Раз в 2 месяца</t>
  </si>
  <si>
    <t>Герметизация вводов в подвальное помещение</t>
  </si>
  <si>
    <t>ТЕРр52-15-1</t>
  </si>
  <si>
    <t>кол-во вводов</t>
  </si>
  <si>
    <t>В течение отчетного года</t>
  </si>
  <si>
    <t>Очистка канализации внутренней</t>
  </si>
  <si>
    <t xml:space="preserve">       п.м.</t>
  </si>
  <si>
    <t>Очистка канализации дворовой</t>
  </si>
  <si>
    <t xml:space="preserve">        п.м.</t>
  </si>
  <si>
    <t>Профобход ВРУ</t>
  </si>
  <si>
    <t>кол-во ВРУ</t>
  </si>
  <si>
    <t>Ежемесячно</t>
  </si>
  <si>
    <t>апрель</t>
  </si>
  <si>
    <t>Смена патронов</t>
  </si>
  <si>
    <t>ТЕРр67-11-01</t>
  </si>
  <si>
    <t>100 шт</t>
  </si>
  <si>
    <t xml:space="preserve">             м2</t>
  </si>
  <si>
    <t>Обработка подвального помещения</t>
  </si>
  <si>
    <t>май</t>
  </si>
  <si>
    <t>План работ по обслуживанию  и техническому содержанию общедомового имущества
 жилого дома 5 по ул. Цементников на 2013 год.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</si>
</sst>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6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/>
    <xf numFmtId="0" fontId="2" fillId="0" borderId="2" xfId="0" applyFont="1" applyBorder="1" applyAlignment="1">
      <alignment horizontal="left" vertical="center" indent="1"/>
    </xf>
    <xf numFmtId="2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H2" sqref="H1:H65536"/>
    </sheetView>
  </sheetViews>
  <sheetFormatPr defaultRowHeight="12.75"/>
  <cols>
    <col min="1" max="1" width="13.140625" style="1" customWidth="1"/>
    <col min="2" max="2" width="13.28515625" style="1" customWidth="1"/>
    <col min="3" max="3" width="14.5703125" style="1" customWidth="1"/>
    <col min="4" max="4" width="17.5703125" style="1" customWidth="1"/>
    <col min="5" max="5" width="10.42578125" style="1" customWidth="1"/>
    <col min="6" max="6" width="10.7109375" style="1" customWidth="1"/>
    <col min="7" max="7" width="21" style="1" customWidth="1"/>
    <col min="8" max="16384" width="9.140625" style="1"/>
  </cols>
  <sheetData>
    <row r="1" spans="1:7" ht="41.25" customHeight="1">
      <c r="A1" s="12" t="s">
        <v>53</v>
      </c>
      <c r="B1" s="13"/>
      <c r="C1" s="13"/>
      <c r="D1" s="13"/>
      <c r="E1" s="13"/>
      <c r="F1" s="13"/>
      <c r="G1" s="13"/>
    </row>
    <row r="2" spans="1:7" ht="33.75" customHeight="1">
      <c r="A2" s="14" t="s">
        <v>0</v>
      </c>
      <c r="B2" s="4" t="s">
        <v>1</v>
      </c>
      <c r="C2" s="16" t="s">
        <v>2</v>
      </c>
      <c r="D2" s="16" t="s">
        <v>3</v>
      </c>
      <c r="E2" s="14" t="s">
        <v>4</v>
      </c>
      <c r="F2" s="16" t="s">
        <v>5</v>
      </c>
      <c r="G2" s="14" t="s">
        <v>6</v>
      </c>
    </row>
    <row r="3" spans="1:7">
      <c r="A3" s="15"/>
      <c r="B3" s="4"/>
      <c r="C3" s="17"/>
      <c r="D3" s="17"/>
      <c r="E3" s="15"/>
      <c r="F3" s="17"/>
      <c r="G3" s="15"/>
    </row>
    <row r="4" spans="1:7" ht="22.5">
      <c r="A4" s="4" t="s">
        <v>27</v>
      </c>
      <c r="B4" s="4" t="s">
        <v>29</v>
      </c>
      <c r="C4" s="3" t="s">
        <v>10</v>
      </c>
      <c r="D4" s="3">
        <v>35</v>
      </c>
      <c r="E4" s="5">
        <v>216</v>
      </c>
      <c r="F4" s="6">
        <v>7560</v>
      </c>
      <c r="G4" s="4" t="s">
        <v>28</v>
      </c>
    </row>
    <row r="5" spans="1:7" ht="22.5">
      <c r="A5" s="4" t="s">
        <v>8</v>
      </c>
      <c r="B5" s="4" t="s">
        <v>9</v>
      </c>
      <c r="C5" s="3" t="s">
        <v>10</v>
      </c>
      <c r="D5" s="3">
        <v>75</v>
      </c>
      <c r="E5" s="5">
        <v>1</v>
      </c>
      <c r="F5" s="6">
        <f t="shared" ref="F5:F14" si="0">E5*D5</f>
        <v>75</v>
      </c>
      <c r="G5" s="4" t="s">
        <v>7</v>
      </c>
    </row>
    <row r="6" spans="1:7">
      <c r="A6" s="4" t="s">
        <v>47</v>
      </c>
      <c r="B6" s="4" t="s">
        <v>48</v>
      </c>
      <c r="C6" s="3" t="s">
        <v>49</v>
      </c>
      <c r="D6" s="3">
        <v>3530</v>
      </c>
      <c r="E6" s="5">
        <v>0.06</v>
      </c>
      <c r="F6" s="6">
        <v>211.8</v>
      </c>
      <c r="G6" s="4" t="s">
        <v>46</v>
      </c>
    </row>
    <row r="7" spans="1:7" ht="56.25">
      <c r="A7" s="4" t="s">
        <v>30</v>
      </c>
      <c r="B7" s="4" t="s">
        <v>21</v>
      </c>
      <c r="C7" s="3" t="s">
        <v>10</v>
      </c>
      <c r="D7" s="3">
        <v>130</v>
      </c>
      <c r="E7" s="5">
        <v>4</v>
      </c>
      <c r="F7" s="6">
        <v>520</v>
      </c>
      <c r="G7" s="4" t="s">
        <v>12</v>
      </c>
    </row>
    <row r="8" spans="1:7" ht="56.25">
      <c r="A8" s="4" t="s">
        <v>31</v>
      </c>
      <c r="B8" s="4" t="s">
        <v>21</v>
      </c>
      <c r="C8" s="3" t="s">
        <v>10</v>
      </c>
      <c r="D8" s="3">
        <v>100</v>
      </c>
      <c r="E8" s="5">
        <v>4</v>
      </c>
      <c r="F8" s="6">
        <v>400</v>
      </c>
      <c r="G8" s="4" t="s">
        <v>12</v>
      </c>
    </row>
    <row r="9" spans="1:7" ht="56.25">
      <c r="A9" s="4" t="s">
        <v>14</v>
      </c>
      <c r="B9" s="4" t="s">
        <v>15</v>
      </c>
      <c r="C9" s="3" t="s">
        <v>10</v>
      </c>
      <c r="D9" s="3">
        <v>70.14</v>
      </c>
      <c r="E9" s="5">
        <v>4</v>
      </c>
      <c r="F9" s="6">
        <f t="shared" si="0"/>
        <v>280.56</v>
      </c>
      <c r="G9" s="4" t="s">
        <v>7</v>
      </c>
    </row>
    <row r="10" spans="1:7" ht="56.25">
      <c r="A10" s="4" t="s">
        <v>16</v>
      </c>
      <c r="B10" s="4" t="s">
        <v>13</v>
      </c>
      <c r="C10" s="3" t="s">
        <v>10</v>
      </c>
      <c r="D10" s="3">
        <v>53.17</v>
      </c>
      <c r="E10" s="5">
        <v>2</v>
      </c>
      <c r="F10" s="6">
        <f t="shared" si="0"/>
        <v>106.34</v>
      </c>
      <c r="G10" s="4" t="s">
        <v>7</v>
      </c>
    </row>
    <row r="11" spans="1:7" ht="101.25">
      <c r="A11" s="4" t="s">
        <v>17</v>
      </c>
      <c r="B11" s="7" t="s">
        <v>18</v>
      </c>
      <c r="C11" s="3" t="s">
        <v>19</v>
      </c>
      <c r="D11" s="3">
        <v>369.41</v>
      </c>
      <c r="E11" s="5">
        <v>30.669</v>
      </c>
      <c r="F11" s="6">
        <f t="shared" si="0"/>
        <v>11329.435290000001</v>
      </c>
      <c r="G11" s="4" t="s">
        <v>12</v>
      </c>
    </row>
    <row r="12" spans="1:7">
      <c r="A12" s="2" t="s">
        <v>20</v>
      </c>
      <c r="B12" s="4" t="s">
        <v>21</v>
      </c>
      <c r="C12" s="3" t="s">
        <v>19</v>
      </c>
      <c r="D12" s="3">
        <v>117.1</v>
      </c>
      <c r="E12" s="5">
        <v>30.669</v>
      </c>
      <c r="F12" s="6">
        <f t="shared" si="0"/>
        <v>3591.3398999999999</v>
      </c>
      <c r="G12" s="4" t="s">
        <v>12</v>
      </c>
    </row>
    <row r="13" spans="1:7" ht="45">
      <c r="A13" s="4" t="s">
        <v>22</v>
      </c>
      <c r="B13" s="4" t="s">
        <v>21</v>
      </c>
      <c r="C13" s="8" t="s">
        <v>23</v>
      </c>
      <c r="D13" s="3">
        <v>1820.67</v>
      </c>
      <c r="E13" s="5">
        <v>1.04</v>
      </c>
      <c r="F13" s="6">
        <f t="shared" si="0"/>
        <v>1893.4968000000001</v>
      </c>
      <c r="G13" s="4" t="s">
        <v>11</v>
      </c>
    </row>
    <row r="14" spans="1:7" ht="33.75">
      <c r="A14" s="4" t="s">
        <v>33</v>
      </c>
      <c r="B14" s="4" t="s">
        <v>21</v>
      </c>
      <c r="C14" s="8" t="s">
        <v>32</v>
      </c>
      <c r="D14" s="3">
        <v>235</v>
      </c>
      <c r="E14" s="5">
        <v>6</v>
      </c>
      <c r="F14" s="6">
        <f t="shared" si="0"/>
        <v>1410</v>
      </c>
      <c r="G14" s="4" t="s">
        <v>34</v>
      </c>
    </row>
    <row r="15" spans="1:7" ht="45">
      <c r="A15" s="4" t="s">
        <v>35</v>
      </c>
      <c r="B15" s="4" t="s">
        <v>36</v>
      </c>
      <c r="C15" s="8" t="s">
        <v>37</v>
      </c>
      <c r="D15" s="3">
        <v>32.14</v>
      </c>
      <c r="E15" s="5">
        <v>4</v>
      </c>
      <c r="F15" s="6">
        <v>128.56</v>
      </c>
      <c r="G15" s="4" t="s">
        <v>38</v>
      </c>
    </row>
    <row r="16" spans="1:7" ht="33.75">
      <c r="A16" s="4" t="s">
        <v>39</v>
      </c>
      <c r="B16" s="4" t="s">
        <v>21</v>
      </c>
      <c r="C16" s="8" t="s">
        <v>40</v>
      </c>
      <c r="D16" s="3">
        <v>50.2</v>
      </c>
      <c r="E16" s="5">
        <v>10</v>
      </c>
      <c r="F16" s="6">
        <v>502</v>
      </c>
      <c r="G16" s="4" t="s">
        <v>28</v>
      </c>
    </row>
    <row r="17" spans="1:7" ht="33.75">
      <c r="A17" s="4" t="s">
        <v>41</v>
      </c>
      <c r="B17" s="4" t="s">
        <v>21</v>
      </c>
      <c r="C17" s="8" t="s">
        <v>42</v>
      </c>
      <c r="D17" s="3">
        <v>70.5</v>
      </c>
      <c r="E17" s="5">
        <v>10</v>
      </c>
      <c r="F17" s="6">
        <v>705</v>
      </c>
      <c r="G17" s="4" t="s">
        <v>28</v>
      </c>
    </row>
    <row r="18" spans="1:7">
      <c r="A18" s="4" t="s">
        <v>43</v>
      </c>
      <c r="B18" s="4" t="s">
        <v>21</v>
      </c>
      <c r="C18" s="8" t="s">
        <v>44</v>
      </c>
      <c r="D18" s="3">
        <v>666.19600000000003</v>
      </c>
      <c r="E18" s="5">
        <v>12</v>
      </c>
      <c r="F18" s="6">
        <v>7994.3519999999999</v>
      </c>
      <c r="G18" s="4" t="s">
        <v>45</v>
      </c>
    </row>
    <row r="19" spans="1:7" ht="33.75">
      <c r="A19" s="4" t="s">
        <v>51</v>
      </c>
      <c r="B19" s="4" t="s">
        <v>21</v>
      </c>
      <c r="C19" s="8" t="s">
        <v>50</v>
      </c>
      <c r="D19" s="3">
        <v>35</v>
      </c>
      <c r="E19" s="5">
        <v>100</v>
      </c>
      <c r="F19" s="6">
        <v>3500</v>
      </c>
      <c r="G19" s="4" t="s">
        <v>52</v>
      </c>
    </row>
    <row r="20" spans="1:7">
      <c r="F20" s="9">
        <f>SUM(F4:F19)</f>
        <v>40207.883990000002</v>
      </c>
    </row>
    <row r="21" spans="1:7">
      <c r="A21" s="1" t="s">
        <v>26</v>
      </c>
    </row>
    <row r="22" spans="1:7">
      <c r="A22" s="10"/>
      <c r="B22" s="11"/>
      <c r="C22" s="11"/>
    </row>
    <row r="24" spans="1:7">
      <c r="A24" s="10" t="s">
        <v>24</v>
      </c>
      <c r="B24" s="11"/>
      <c r="C24" s="11"/>
    </row>
    <row r="26" spans="1:7">
      <c r="A26" s="1" t="s">
        <v>25</v>
      </c>
    </row>
  </sheetData>
  <mergeCells count="9">
    <mergeCell ref="A22:C22"/>
    <mergeCell ref="A24:C24"/>
    <mergeCell ref="A1:G1"/>
    <mergeCell ref="A2:A3"/>
    <mergeCell ref="C2:C3"/>
    <mergeCell ref="D2:D3"/>
    <mergeCell ref="E2:E3"/>
    <mergeCell ref="F2:F3"/>
    <mergeCell ref="G2:G3"/>
  </mergeCells>
  <phoneticPr fontId="0" type="noConversion"/>
  <pageMargins left="0.35433070866141736" right="0.35433070866141736" top="0.98425196850393704" bottom="0.98425196850393704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Др30б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2013-05-04T07:09:56Z</cp:lastPrinted>
  <dcterms:created xsi:type="dcterms:W3CDTF">2013-02-22T08:13:14Z</dcterms:created>
  <dcterms:modified xsi:type="dcterms:W3CDTF">2013-06-06T05:33:53Z</dcterms:modified>
</cp:coreProperties>
</file>